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D14" i="6"/>
  <c r="C14"/>
  <c r="B14"/>
  <c r="A14"/>
  <c r="D14" i="5"/>
  <c r="C14"/>
  <c r="B14"/>
  <c r="A14"/>
  <c r="D14" i="4"/>
  <c r="C14"/>
  <c r="B14"/>
  <c r="A14"/>
  <c r="C14" i="3"/>
  <c r="B14"/>
  <c r="A14"/>
  <c r="D14" i="2"/>
  <c r="C14"/>
  <c r="B14"/>
  <c r="A14"/>
  <c r="A3" i="7" s="1"/>
  <c r="G2" l="1"/>
  <c r="E14" i="2"/>
  <c r="B3" i="7" s="1"/>
  <c r="D14" i="3"/>
  <c r="C3" i="7" s="1"/>
  <c r="E14" i="5"/>
  <c r="E3" i="7" s="1"/>
  <c r="E14" i="6"/>
  <c r="F3" i="7" s="1"/>
  <c r="E14" i="4"/>
  <c r="D3" i="7" s="1"/>
  <c r="G3" l="1"/>
</calcChain>
</file>

<file path=xl/sharedStrings.xml><?xml version="1.0" encoding="utf-8"?>
<sst xmlns="http://schemas.openxmlformats.org/spreadsheetml/2006/main" count="120" uniqueCount="68">
  <si>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</si>
  <si>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</si>
  <si>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</si>
  <si>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</si>
  <si>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</si>
  <si>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</si>
  <si>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</si>
  <si>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</si>
  <si>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</si>
  <si>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</si>
  <si>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</si>
  <si>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</si>
  <si>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</si>
  <si>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</si>
  <si>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</si>
  <si>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</si>
  <si>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</si>
  <si>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</si>
  <si>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</si>
  <si>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</si>
  <si>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</si>
  <si>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</si>
  <si>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</si>
  <si>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</si>
  <si>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</si>
  <si>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 организации для инвалидов (от одного до четырех)</t>
  </si>
  <si>
    <t>Количество условий доступности, позволяющих инвалидам получать услуги наравне с другими (от одного до четырех)</t>
  </si>
  <si>
    <t>40</t>
  </si>
  <si>
    <t>24</t>
  </si>
  <si>
    <t>20</t>
  </si>
  <si>
    <t>Средняя общеобразовательная школа № 3 г. Пудожа</t>
  </si>
  <si>
    <t>402</t>
  </si>
  <si>
    <t>253</t>
  </si>
  <si>
    <t>269</t>
  </si>
  <si>
    <t>250</t>
  </si>
  <si>
    <t>264</t>
  </si>
  <si>
    <t>328</t>
  </si>
  <si>
    <t>368</t>
  </si>
  <si>
    <t>383</t>
  </si>
  <si>
    <t>298</t>
  </si>
  <si>
    <t>314</t>
  </si>
  <si>
    <t>363</t>
  </si>
  <si>
    <t>361</t>
  </si>
  <si>
    <t>370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</si>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</sst>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tabSelected="1" workbookViewId="0">
      <selection activeCell="A7" sqref="A7"/>
    </sheetView>
  </sheetViews>
  <sheetFormatPr defaultColWidth="14.42578125" defaultRowHeight="15" customHeight="1"/>
  <cols>
    <col min="1" max="1" width="37.140625" customWidth="1"/>
    <col min="2" max="4" width="14.42578125" customWidth="1"/>
    <col min="5" max="5" width="16.42578125" customWidth="1"/>
    <col min="6" max="7" width="7.28515625" customWidth="1"/>
    <col min="8" max="8" width="15.28515625" customWidth="1"/>
    <col min="9" max="10" width="7.28515625" customWidth="1"/>
    <col min="11" max="11" width="18" customWidth="1"/>
    <col min="12" max="12" width="7.5703125" customWidth="1"/>
    <col min="13" max="14" width="6.5703125" customWidth="1"/>
    <col min="15" max="15" width="11.28515625" customWidth="1"/>
    <col min="16" max="17" width="7.28515625" customWidth="1"/>
    <col min="18" max="18" width="20.140625" customWidth="1"/>
    <col min="19" max="20" width="7.28515625" customWidth="1"/>
    <col min="21" max="21" width="18" customWidth="1"/>
    <col min="22" max="22" width="16.28515625" customWidth="1"/>
    <col min="23" max="24" width="6.5703125" customWidth="1"/>
    <col min="25" max="25" width="16.28515625" customWidth="1"/>
    <col min="26" max="27" width="7.28515625" customWidth="1"/>
    <col min="28" max="28" width="13.140625" customWidth="1"/>
    <col min="29" max="29" width="18.7109375" customWidth="1"/>
    <col min="30" max="31" width="6.5703125" customWidth="1"/>
    <col min="32" max="32" width="18" customWidth="1"/>
    <col min="33" max="33" width="10.28515625" customWidth="1"/>
    <col min="34" max="35" width="6.5703125" customWidth="1"/>
    <col min="36" max="36" width="14.140625" customWidth="1"/>
    <col min="37" max="38" width="7.28515625" customWidth="1"/>
    <col min="39" max="39" width="16.42578125" customWidth="1"/>
    <col min="40" max="41" width="7.28515625" customWidth="1"/>
    <col min="42" max="42" width="18.7109375" customWidth="1"/>
    <col min="43" max="44" width="7.28515625" customWidth="1"/>
    <col min="45" max="45" width="16.28515625" customWidth="1"/>
    <col min="46" max="47" width="7.28515625" customWidth="1"/>
    <col min="48" max="48" width="14.42578125" customWidth="1"/>
    <col min="49" max="50" width="7.28515625" customWidth="1"/>
    <col min="51" max="51" width="15.28515625" customWidth="1"/>
    <col min="52" max="53" width="7.28515625" customWidth="1"/>
    <col min="54" max="54" width="11.570312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1" t="s">
        <v>5</v>
      </c>
      <c r="G1" s="30"/>
      <c r="H1" s="4" t="s">
        <v>6</v>
      </c>
      <c r="I1" s="31" t="s">
        <v>5</v>
      </c>
      <c r="J1" s="30"/>
      <c r="K1" s="32" t="s">
        <v>7</v>
      </c>
      <c r="L1" s="30"/>
      <c r="M1" s="29" t="s">
        <v>5</v>
      </c>
      <c r="N1" s="30"/>
      <c r="O1" s="3" t="s">
        <v>8</v>
      </c>
      <c r="P1" s="31" t="s">
        <v>5</v>
      </c>
      <c r="Q1" s="30"/>
      <c r="R1" s="3" t="s">
        <v>9</v>
      </c>
      <c r="S1" s="31" t="s">
        <v>5</v>
      </c>
      <c r="T1" s="30"/>
      <c r="U1" s="31" t="s">
        <v>10</v>
      </c>
      <c r="V1" s="30"/>
      <c r="W1" s="29" t="s">
        <v>5</v>
      </c>
      <c r="X1" s="30"/>
      <c r="Y1" s="3" t="s">
        <v>11</v>
      </c>
      <c r="Z1" s="31" t="s">
        <v>5</v>
      </c>
      <c r="AA1" s="30"/>
      <c r="AB1" s="31" t="s">
        <v>12</v>
      </c>
      <c r="AC1" s="30"/>
      <c r="AD1" s="29" t="s">
        <v>5</v>
      </c>
      <c r="AE1" s="30"/>
      <c r="AF1" s="32" t="s">
        <v>13</v>
      </c>
      <c r="AG1" s="30"/>
      <c r="AH1" s="29" t="s">
        <v>5</v>
      </c>
      <c r="AI1" s="30"/>
      <c r="AJ1" s="3" t="s">
        <v>14</v>
      </c>
      <c r="AK1" s="31" t="s">
        <v>5</v>
      </c>
      <c r="AL1" s="30"/>
      <c r="AM1" s="3" t="s">
        <v>15</v>
      </c>
      <c r="AN1" s="29" t="s">
        <v>5</v>
      </c>
      <c r="AO1" s="30"/>
      <c r="AP1" s="4" t="s">
        <v>16</v>
      </c>
      <c r="AQ1" s="29" t="s">
        <v>5</v>
      </c>
      <c r="AR1" s="30"/>
      <c r="AS1" s="3" t="s">
        <v>17</v>
      </c>
      <c r="AT1" s="29" t="s">
        <v>5</v>
      </c>
      <c r="AU1" s="30"/>
      <c r="AV1" s="3" t="s">
        <v>18</v>
      </c>
      <c r="AW1" s="29" t="s">
        <v>5</v>
      </c>
      <c r="AX1" s="30"/>
      <c r="AY1" s="3" t="s">
        <v>19</v>
      </c>
      <c r="AZ1" s="29" t="s">
        <v>5</v>
      </c>
      <c r="BA1" s="30"/>
      <c r="BB1" s="3" t="s">
        <v>20</v>
      </c>
      <c r="BC1" s="29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30</v>
      </c>
      <c r="B2" s="6">
        <v>1006</v>
      </c>
      <c r="C2" s="6" t="s">
        <v>31</v>
      </c>
      <c r="D2" s="7">
        <v>0.39960238568588469</v>
      </c>
      <c r="E2" s="3" t="s">
        <v>30</v>
      </c>
      <c r="F2" s="2">
        <v>13</v>
      </c>
      <c r="G2" s="2">
        <v>13</v>
      </c>
      <c r="H2" s="3" t="s">
        <v>30</v>
      </c>
      <c r="I2" s="6">
        <v>45</v>
      </c>
      <c r="J2" s="2">
        <v>45</v>
      </c>
      <c r="K2" s="3" t="s">
        <v>30</v>
      </c>
      <c r="L2" s="3" t="s">
        <v>21</v>
      </c>
      <c r="M2" s="2" t="s">
        <v>22</v>
      </c>
      <c r="N2" s="2" t="s">
        <v>23</v>
      </c>
      <c r="O2" s="3" t="s">
        <v>30</v>
      </c>
      <c r="P2" s="2" t="s">
        <v>32</v>
      </c>
      <c r="Q2" s="2" t="s">
        <v>33</v>
      </c>
      <c r="R2" s="3" t="s">
        <v>30</v>
      </c>
      <c r="S2" s="2" t="s">
        <v>34</v>
      </c>
      <c r="T2" s="2" t="s">
        <v>35</v>
      </c>
      <c r="U2" s="3" t="s">
        <v>30</v>
      </c>
      <c r="V2" s="3" t="s">
        <v>24</v>
      </c>
      <c r="W2" s="2"/>
      <c r="X2" s="2" t="s">
        <v>23</v>
      </c>
      <c r="Y2" s="3" t="s">
        <v>30</v>
      </c>
      <c r="Z2" s="2" t="s">
        <v>36</v>
      </c>
      <c r="AA2" s="2" t="s">
        <v>31</v>
      </c>
      <c r="AB2" s="3" t="s">
        <v>30</v>
      </c>
      <c r="AC2" s="3" t="s">
        <v>25</v>
      </c>
      <c r="AD2" s="2">
        <v>2</v>
      </c>
      <c r="AE2" s="2" t="s">
        <v>27</v>
      </c>
      <c r="AF2" s="3" t="s">
        <v>30</v>
      </c>
      <c r="AG2" s="3" t="s">
        <v>26</v>
      </c>
      <c r="AH2" s="2">
        <v>2</v>
      </c>
      <c r="AI2" s="2" t="s">
        <v>27</v>
      </c>
      <c r="AJ2" s="3" t="s">
        <v>30</v>
      </c>
      <c r="AK2" s="2" t="s">
        <v>29</v>
      </c>
      <c r="AL2" s="2" t="s">
        <v>28</v>
      </c>
      <c r="AM2" s="3" t="s">
        <v>30</v>
      </c>
      <c r="AN2" s="2" t="s">
        <v>37</v>
      </c>
      <c r="AO2" s="2" t="s">
        <v>31</v>
      </c>
      <c r="AP2" s="3" t="s">
        <v>30</v>
      </c>
      <c r="AQ2" s="2" t="s">
        <v>38</v>
      </c>
      <c r="AR2" s="2" t="s">
        <v>31</v>
      </c>
      <c r="AS2" s="3" t="s">
        <v>30</v>
      </c>
      <c r="AT2" s="2" t="s">
        <v>39</v>
      </c>
      <c r="AU2" s="2" t="s">
        <v>40</v>
      </c>
      <c r="AV2" s="3" t="s">
        <v>30</v>
      </c>
      <c r="AW2" s="2" t="s">
        <v>41</v>
      </c>
      <c r="AX2" s="2" t="s">
        <v>31</v>
      </c>
      <c r="AY2" s="3" t="s">
        <v>30</v>
      </c>
      <c r="AZ2" s="2" t="s">
        <v>42</v>
      </c>
      <c r="BA2" s="2" t="s">
        <v>31</v>
      </c>
      <c r="BB2" s="3" t="s">
        <v>30</v>
      </c>
      <c r="BC2" s="2" t="s">
        <v>43</v>
      </c>
      <c r="BD2" s="2" t="s">
        <v>31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F1:G1"/>
    <mergeCell ref="I1:J1"/>
    <mergeCell ref="K1:L1"/>
    <mergeCell ref="M1:N1"/>
    <mergeCell ref="P1:Q1"/>
    <mergeCell ref="S1:T1"/>
    <mergeCell ref="U1:V1"/>
    <mergeCell ref="AN1:AO1"/>
    <mergeCell ref="AQ1:AR1"/>
    <mergeCell ref="AT1:AU1"/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3" sqref="A3:XFD13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44</v>
      </c>
      <c r="B1" s="12" t="s">
        <v>45</v>
      </c>
      <c r="C1" s="12" t="s">
        <v>46</v>
      </c>
      <c r="D1" s="12" t="s">
        <v>47</v>
      </c>
      <c r="E1" s="12" t="s">
        <v>48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49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6"/>
      <c r="C3" s="14"/>
      <c r="D3" s="16"/>
      <c r="E3" s="1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6"/>
      <c r="C4" s="14"/>
      <c r="D4" s="16"/>
      <c r="E4" s="1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6"/>
      <c r="C5" s="14"/>
      <c r="D5" s="16"/>
      <c r="E5" s="1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6"/>
      <c r="C6" s="14"/>
      <c r="D6" s="16"/>
      <c r="E6" s="1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6"/>
      <c r="C7" s="14"/>
      <c r="D7" s="16"/>
      <c r="E7" s="1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6"/>
      <c r="C8" s="14"/>
      <c r="D8" s="16"/>
      <c r="E8" s="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6"/>
      <c r="C10" s="14"/>
      <c r="D10" s="16"/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6"/>
      <c r="C11" s="14"/>
      <c r="D11" s="16"/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6"/>
      <c r="C12" s="14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 t="str">
        <f>'Данные для ввода на bus.gov.ru'!A2</f>
        <v>Средняя общеобразовательная школа № 3 г. Пудожа</v>
      </c>
      <c r="B14" s="16">
        <f>IFERROR(((('Данные для ввода на bus.gov.ru'!F2+'Данные для ввода на bus.gov.ru'!I2)/(13+'Данные для ввода на bus.gov.ru'!J2))*100)*0.3,"")</f>
        <v>30</v>
      </c>
      <c r="C14" s="14">
        <f>'Данные для ввода на bus.gov.ru'!N2*0.3</f>
        <v>30</v>
      </c>
      <c r="D14" s="16">
        <f>((('Данные для ввода на bus.gov.ru'!P2+'Данные для ввода на bus.gov.ru'!S2)/('Данные для ввода на bus.gov.ru'!Q2+'Данные для ввода на bus.gov.ru'!T2))*100)*0.4</f>
        <v>37.748592870544087</v>
      </c>
      <c r="E14" s="17">
        <f t="shared" ref="E14" si="0">B14+C14+D14</f>
        <v>97.748592870544087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6"/>
      <c r="C15" s="14"/>
      <c r="D15" s="16"/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6"/>
      <c r="C16" s="14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6"/>
      <c r="C17" s="14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3" sqref="A3:XFD13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44</v>
      </c>
      <c r="B1" s="12" t="s">
        <v>50</v>
      </c>
      <c r="C1" s="12" t="s">
        <v>51</v>
      </c>
      <c r="D1" s="12" t="s">
        <v>48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49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/>
      <c r="B11" s="2"/>
      <c r="C11" s="20"/>
      <c r="D11" s="2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 t="str">
        <f>'Данные для ввода на bus.gov.ru'!A2</f>
        <v>Средняя общеобразовательная школа № 3 г. Пудожа</v>
      </c>
      <c r="B14" s="2">
        <f>'Данные для ввода на bus.gov.ru'!X2*0.5</f>
        <v>50</v>
      </c>
      <c r="C14" s="20">
        <f>(('Данные для ввода на bus.gov.ru'!Z2/'Данные для ввода на bus.gov.ru'!AA2)*100)*0.5</f>
        <v>40.796019900497512</v>
      </c>
      <c r="D14" s="20">
        <f t="shared" ref="D14" si="0">B14+C14</f>
        <v>90.796019900497512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/>
      <c r="B15" s="2"/>
      <c r="C15" s="20"/>
      <c r="D15" s="2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3" sqref="A3:XFD13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44</v>
      </c>
      <c r="B1" s="22" t="s">
        <v>52</v>
      </c>
      <c r="C1" s="22" t="s">
        <v>53</v>
      </c>
      <c r="D1" s="22" t="s">
        <v>54</v>
      </c>
      <c r="E1" s="22" t="s">
        <v>48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49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1"/>
      <c r="C11" s="11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 t="str">
        <f>'Данные для ввода на bus.gov.ru'!A2</f>
        <v>Средняя общеобразовательная школа № 3 г. Пудожа</v>
      </c>
      <c r="B14" s="11">
        <f>'Данные для ввода на bus.gov.ru'!AE2*0.3</f>
        <v>12</v>
      </c>
      <c r="C14" s="11">
        <f>'Данные для ввода на bus.gov.ru'!AI2*0.4</f>
        <v>16</v>
      </c>
      <c r="D14" s="24">
        <f>IFERROR((('Данные для ввода на bus.gov.ru'!AK2/'Данные для ввода на bus.gov.ru'!AL2)*100)*0.3,0)</f>
        <v>25.000000000000004</v>
      </c>
      <c r="E14" s="24">
        <f t="shared" ref="E14" si="0">B14+C14+D14</f>
        <v>53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1"/>
      <c r="C15" s="11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3" sqref="A3:XFD13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44</v>
      </c>
      <c r="B1" s="22" t="s">
        <v>55</v>
      </c>
      <c r="C1" s="22" t="s">
        <v>56</v>
      </c>
      <c r="D1" s="22" t="s">
        <v>57</v>
      </c>
      <c r="E1" s="22" t="s">
        <v>48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49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/>
      <c r="B11" s="24"/>
      <c r="C11" s="20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 t="str">
        <f>'Данные для ввода на bus.gov.ru'!A2</f>
        <v>Средняя общеобразовательная школа № 3 г. Пудожа</v>
      </c>
      <c r="B14" s="24">
        <f>(('Данные для ввода на bus.gov.ru'!AN2/'Данные для ввода на bus.gov.ru'!AO2)*100)*0.4</f>
        <v>36.616915422885576</v>
      </c>
      <c r="C14" s="20">
        <f>(('Данные для ввода на bus.gov.ru'!AQ2/'Данные для ввода на bus.gov.ru'!AR2)*100)*0.4</f>
        <v>38.10945273631841</v>
      </c>
      <c r="D14" s="24">
        <f>(('Данные для ввода на bus.gov.ru'!AT2/'Данные для ввода на bus.gov.ru'!AU2)*100)*0.2</f>
        <v>18.980891719745223</v>
      </c>
      <c r="E14" s="24">
        <f t="shared" ref="E14" si="0">B14+C14+D14</f>
        <v>93.707259878949202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/>
      <c r="B15" s="24"/>
      <c r="C15" s="20"/>
      <c r="D15" s="24"/>
      <c r="E15" s="2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3" sqref="A3:XFD13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44</v>
      </c>
      <c r="B1" s="22" t="s">
        <v>58</v>
      </c>
      <c r="C1" s="22" t="s">
        <v>59</v>
      </c>
      <c r="D1" s="22" t="s">
        <v>60</v>
      </c>
      <c r="E1" s="22" t="s">
        <v>48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49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24"/>
      <c r="C11" s="24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 t="str">
        <f>'Данные для ввода на bus.gov.ru'!A2</f>
        <v>Средняя общеобразовательная школа № 3 г. Пудожа</v>
      </c>
      <c r="B14" s="24">
        <f>(('Данные для ввода на bus.gov.ru'!AW2/'Данные для ввода на bus.gov.ru'!AX2)*100)*0.3</f>
        <v>27.089552238805972</v>
      </c>
      <c r="C14" s="24">
        <f>(('Данные для ввода на bus.gov.ru'!AZ2/'Данные для ввода на bus.gov.ru'!BA2)*100)*0.2</f>
        <v>17.960199004975124</v>
      </c>
      <c r="D14" s="24">
        <f>(('Данные для ввода на bus.gov.ru'!BC2/'Данные для ввода на bus.gov.ru'!BD2)*100)*0.5</f>
        <v>46.019900497512438</v>
      </c>
      <c r="E14" s="24">
        <f t="shared" ref="E14" si="0">B14+C14+D14</f>
        <v>91.069651741293541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24"/>
      <c r="C15" s="24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1" sqref="A11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61</v>
      </c>
      <c r="B1" s="26" t="s">
        <v>62</v>
      </c>
      <c r="C1" s="27" t="s">
        <v>63</v>
      </c>
      <c r="D1" s="27" t="s">
        <v>64</v>
      </c>
      <c r="E1" s="27" t="s">
        <v>65</v>
      </c>
      <c r="F1" s="27" t="s">
        <v>66</v>
      </c>
      <c r="G1" s="2" t="s">
        <v>67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49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1'!A14</f>
        <v>Средняя общеобразовательная школа № 3 г. Пудожа</v>
      </c>
      <c r="B3" s="20">
        <f>'Критерий 1'!E14</f>
        <v>97.748592870544087</v>
      </c>
      <c r="C3" s="20">
        <f>'Критерий 2'!D14</f>
        <v>90.796019900497512</v>
      </c>
      <c r="D3" s="20">
        <f>'Критерий 3'!E14</f>
        <v>53</v>
      </c>
      <c r="E3" s="20">
        <f>'Критерий 4'!E14</f>
        <v>93.707259878949202</v>
      </c>
      <c r="F3" s="20">
        <f>'Критерий 5'!E14</f>
        <v>91.069651741293541</v>
      </c>
      <c r="G3" s="20">
        <f t="shared" si="0"/>
        <v>85.264304878256866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2022-09-08T12:38:20Z</dcterms:modified>
</cp:coreProperties>
</file>